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/Users/dorin/Desktop/"/>
    </mc:Choice>
  </mc:AlternateContent>
  <xr:revisionPtr revIDLastSave="0" documentId="13_ncr:1_{1CF965AB-5ECE-AB4F-A447-0CD1601A3837}" xr6:coauthVersionLast="47" xr6:coauthVersionMax="47" xr10:uidLastSave="{00000000-0000-0000-0000-000000000000}"/>
  <bookViews>
    <workbookView xWindow="4340" yWindow="500" windowWidth="24460" windowHeight="16180" xr2:uid="{00000000-000D-0000-FFFF-FFFF00000000}"/>
  </bookViews>
  <sheets>
    <sheet name="Cover sheet" sheetId="1" r:id="rId1"/>
    <sheet name="NPDSCH (TDD)" sheetId="2" r:id="rId2"/>
    <sheet name="NPRACH (TDD)" sheetId="4" r:id="rId3"/>
    <sheet name="NPUSCH Format 1 (TDD)" sheetId="6" r:id="rId4"/>
    <sheet name="NPUSCH Format 2 (TDD)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" i="6" l="1"/>
  <c r="U13" i="6" s="1"/>
  <c r="R13" i="6"/>
  <c r="Q13" i="6"/>
  <c r="S6" i="6"/>
  <c r="R6" i="6"/>
  <c r="Q6" i="6"/>
  <c r="P16" i="4"/>
  <c r="R16" i="4" s="1"/>
  <c r="O16" i="4"/>
  <c r="N16" i="4"/>
  <c r="P15" i="4"/>
  <c r="R15" i="4" s="1"/>
  <c r="O15" i="4"/>
  <c r="N15" i="4"/>
  <c r="P27" i="4"/>
  <c r="R27" i="4" s="1"/>
  <c r="O27" i="4"/>
  <c r="N27" i="4"/>
  <c r="P22" i="4"/>
  <c r="O22" i="4"/>
  <c r="N22" i="4"/>
  <c r="P9" i="4"/>
  <c r="O9" i="4"/>
  <c r="N9" i="4"/>
  <c r="P8" i="4"/>
  <c r="O8" i="4"/>
  <c r="N8" i="4"/>
  <c r="S12" i="8"/>
  <c r="U12" i="8" s="1"/>
  <c r="R12" i="8"/>
  <c r="Q12" i="8"/>
  <c r="S6" i="8"/>
  <c r="R6" i="8"/>
  <c r="Q6" i="8"/>
  <c r="S14" i="6"/>
  <c r="U14" i="6" s="1"/>
  <c r="R14" i="6"/>
  <c r="Q14" i="6"/>
  <c r="S7" i="6"/>
  <c r="R7" i="6"/>
  <c r="Q7" i="6"/>
  <c r="P26" i="4"/>
  <c r="R26" i="4" s="1"/>
  <c r="O26" i="4"/>
  <c r="N26" i="4"/>
  <c r="P21" i="4"/>
  <c r="O21" i="4"/>
  <c r="N21" i="4"/>
  <c r="P14" i="4"/>
  <c r="R14" i="4" s="1"/>
  <c r="O14" i="4"/>
  <c r="N14" i="4"/>
  <c r="P13" i="4"/>
  <c r="R13" i="4" s="1"/>
  <c r="O13" i="4"/>
  <c r="N13" i="4"/>
  <c r="P7" i="4"/>
  <c r="O7" i="4"/>
  <c r="N7" i="4"/>
  <c r="P6" i="4"/>
  <c r="O6" i="4"/>
  <c r="N6" i="4"/>
  <c r="R12" i="2"/>
  <c r="T12" i="2" s="1"/>
  <c r="Q12" i="2"/>
  <c r="P12" i="2"/>
  <c r="R6" i="2"/>
  <c r="Q6" i="2"/>
  <c r="P6" i="2"/>
  <c r="R13" i="2"/>
  <c r="T13" i="2" s="1"/>
  <c r="Q13" i="2" l="1"/>
  <c r="P13" i="2"/>
  <c r="R7" i="2"/>
  <c r="Q7" i="2"/>
  <c r="P7" i="2"/>
</calcChain>
</file>

<file path=xl/sharedStrings.xml><?xml version="1.0" encoding="utf-8"?>
<sst xmlns="http://schemas.openxmlformats.org/spreadsheetml/2006/main" count="357" uniqueCount="71">
  <si>
    <t>Tdoc number:</t>
  </si>
  <si>
    <t>Agenda item:</t>
  </si>
  <si>
    <t>Source:</t>
  </si>
  <si>
    <t>Title:</t>
  </si>
  <si>
    <t>Document for:</t>
  </si>
  <si>
    <t>Information</t>
  </si>
  <si>
    <t>Abstract:</t>
  </si>
  <si>
    <t>Requirements</t>
  </si>
  <si>
    <t>Ref</t>
  </si>
  <si>
    <t>Source</t>
  </si>
  <si>
    <t>Company 6</t>
  </si>
  <si>
    <t>Span</t>
  </si>
  <si>
    <t>STD</t>
  </si>
  <si>
    <t>Average</t>
  </si>
  <si>
    <t>Channel model</t>
  </si>
  <si>
    <t>% of TP</t>
  </si>
  <si>
    <t>Tdoc</t>
  </si>
  <si>
    <t>R4-231xxxx</t>
  </si>
  <si>
    <t>Simulation results collection for IoT_NTN_TDD</t>
  </si>
  <si>
    <t>3GPP TSG-RAN WG4 meeting # 116bis
Prague, CZ, October 13 – 17, 2025</t>
  </si>
  <si>
    <t xml:space="preserve">NPDSCH simulation results - No Impairments. </t>
  </si>
  <si>
    <t xml:space="preserve">NPDSCH simulation results - With Impairments. </t>
  </si>
  <si>
    <t>R4-251xxxx</t>
  </si>
  <si>
    <t>Thales</t>
  </si>
  <si>
    <t>Company 3</t>
  </si>
  <si>
    <t>Company 4</t>
  </si>
  <si>
    <t>Company 5</t>
  </si>
  <si>
    <t>Bandwidth</t>
  </si>
  <si>
    <t>Carrier Type</t>
  </si>
  <si>
    <t>Repetition number)</t>
  </si>
  <si>
    <t>Number of Ports</t>
  </si>
  <si>
    <t>Antenna Configuration</t>
  </si>
  <si>
    <t>200 kHz</t>
  </si>
  <si>
    <t>Anchored</t>
  </si>
  <si>
    <t>Non-Anchored</t>
  </si>
  <si>
    <t>Repetition number</t>
  </si>
  <si>
    <t>NTN-TDLC5-200</t>
  </si>
  <si>
    <t>NTN-TDLA100-10</t>
  </si>
  <si>
    <t>Number of NRS Ports</t>
  </si>
  <si>
    <t>1T1R</t>
  </si>
  <si>
    <t>Frequency Offset</t>
  </si>
  <si>
    <t>200 Hz</t>
  </si>
  <si>
    <t>Tx Duration</t>
  </si>
  <si>
    <t>NPRACH simulation results - With Impairments - Format 1</t>
  </si>
  <si>
    <t>BW/Subcarrier Spacing</t>
  </si>
  <si>
    <t>200 kHz/15 kHz</t>
  </si>
  <si>
    <t>Allocated Subcarriers</t>
  </si>
  <si>
    <t>Repetition Number</t>
  </si>
  <si>
    <t>8 Hz</t>
  </si>
  <si>
    <t>NTN-TDLC5-1</t>
  </si>
  <si>
    <t xml:space="preserve">NPUSCH simulation results - No Impairments - Format 1 </t>
  </si>
  <si>
    <t xml:space="preserve">NPUSCH simulation results - with Impairments - Format 1 </t>
  </si>
  <si>
    <t>NPUSCH simulation results - No Impairments - Format 2</t>
  </si>
  <si>
    <t>NPUSCH simulation results - with Impairments - Format 2</t>
  </si>
  <si>
    <t>Frequency Offset (Hz)</t>
  </si>
  <si>
    <t>Iridium, CCL</t>
  </si>
  <si>
    <t>R4-2513825</t>
  </si>
  <si>
    <t>R4-2514422</t>
  </si>
  <si>
    <t>Nordic</t>
  </si>
  <si>
    <t>R4-2514247</t>
  </si>
  <si>
    <t>Requirements (Average with IM)</t>
  </si>
  <si>
    <t>NTN-TDLA100-1</t>
  </si>
  <si>
    <t xml:space="preserve">NPRACH simulation results - No Impairments - Format 0 </t>
  </si>
  <si>
    <t>NPRACH simulation results - With Impairments - Format 0</t>
  </si>
  <si>
    <t>NPRACH simulation results - No Impairments - Format 1</t>
  </si>
  <si>
    <t>Comment</t>
  </si>
  <si>
    <t>A7-2</t>
  </si>
  <si>
    <t>FRC</t>
  </si>
  <si>
    <t>Thales, Nokia, Iridium, CCL, Nordic</t>
  </si>
  <si>
    <t>R4-2515042</t>
  </si>
  <si>
    <t>Implementation Margin and Impairement Margin (or higher)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</si>
</sst>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charset val="134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4" borderId="1" xfId="0" applyFont="1" applyFill="1" applyBorder="1"/>
    <xf numFmtId="164" fontId="2" fillId="4" borderId="1" xfId="0" applyNumberFormat="1" applyFont="1" applyFill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top"/>
    </xf>
    <xf numFmtId="0" fontId="2" fillId="5" borderId="1" xfId="0" applyFont="1" applyFill="1" applyBorder="1" applyAlignment="1">
      <alignment wrapText="1"/>
    </xf>
    <xf numFmtId="164" fontId="2" fillId="3" borderId="1" xfId="0" applyNumberFormat="1" applyFont="1" applyFill="1" applyBorder="1"/>
    <xf numFmtId="0" fontId="2" fillId="6" borderId="1" xfId="0" applyFont="1" applyFill="1" applyBorder="1"/>
    <xf numFmtId="164" fontId="2" fillId="6" borderId="1" xfId="0" applyNumberFormat="1" applyFont="1" applyFill="1" applyBorder="1"/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8" fillId="0" borderId="0" xfId="0" applyNumberFormat="1" applyFont="1"/>
    <xf numFmtId="0" fontId="5" fillId="5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6" xfId="0" applyFont="1" applyBorder="1"/>
    <xf numFmtId="0" fontId="9" fillId="0" borderId="6" xfId="0" applyFont="1" applyBorder="1" applyAlignment="1">
      <alignment wrapText="1"/>
    </xf>
    <xf numFmtId="164" fontId="9" fillId="7" borderId="6" xfId="0" applyNumberFormat="1" applyFont="1" applyFill="1" applyBorder="1"/>
    <xf numFmtId="0" fontId="9" fillId="0" borderId="7" xfId="0" applyFont="1" applyBorder="1"/>
    <xf numFmtId="0" fontId="9" fillId="0" borderId="7" xfId="0" applyFont="1" applyBorder="1" applyAlignment="1">
      <alignment wrapText="1"/>
    </xf>
    <xf numFmtId="164" fontId="9" fillId="7" borderId="7" xfId="0" applyNumberFormat="1" applyFont="1" applyFill="1" applyBorder="1"/>
    <xf numFmtId="0" fontId="5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10" fillId="0" borderId="0" xfId="0" applyFont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21" sqref="B21"/>
    </sheetView>
  </sheetViews>
  <sheetFormatPr baseColWidth="10" defaultColWidth="8.5" defaultRowHeight="15" x14ac:dyDescent="0.2"/>
  <cols>
    <col min="1" max="1" width="46.5" customWidth="1"/>
    <col min="2" max="2" width="105.5" customWidth="1"/>
  </cols>
  <sheetData>
    <row r="1" spans="1:2" ht="31.5" customHeight="1" x14ac:dyDescent="0.2">
      <c r="A1" s="10" t="s">
        <v>19</v>
      </c>
    </row>
    <row r="3" spans="1:2" x14ac:dyDescent="0.2">
      <c r="A3" t="s">
        <v>0</v>
      </c>
      <c r="B3" s="30" t="s">
        <v>69</v>
      </c>
    </row>
    <row r="4" spans="1:2" x14ac:dyDescent="0.2">
      <c r="A4" t="s">
        <v>1</v>
      </c>
      <c r="B4">
        <v>6.23</v>
      </c>
    </row>
    <row r="5" spans="1:2" x14ac:dyDescent="0.2">
      <c r="A5" t="s">
        <v>2</v>
      </c>
      <c r="B5" s="30" t="s">
        <v>68</v>
      </c>
    </row>
    <row r="6" spans="1:2" x14ac:dyDescent="0.2">
      <c r="A6" t="s">
        <v>3</v>
      </c>
      <c r="B6" t="s">
        <v>18</v>
      </c>
    </row>
    <row r="7" spans="1:2" x14ac:dyDescent="0.2">
      <c r="A7" t="s">
        <v>4</v>
      </c>
      <c r="B7" t="s">
        <v>5</v>
      </c>
    </row>
    <row r="9" spans="1:2" x14ac:dyDescent="0.2">
      <c r="A9" t="s">
        <v>6</v>
      </c>
      <c r="B9" s="11"/>
    </row>
    <row r="10" spans="1:2" x14ac:dyDescent="0.2">
      <c r="A10" t="s">
        <v>7</v>
      </c>
      <c r="B10" s="11"/>
    </row>
    <row r="11" spans="1:2" x14ac:dyDescent="0.2">
      <c r="A11" t="s">
        <v>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T14"/>
  <sheetViews>
    <sheetView zoomScale="125" zoomScaleNormal="100" workbookViewId="0">
      <selection activeCell="C21" sqref="C21"/>
    </sheetView>
  </sheetViews>
  <sheetFormatPr baseColWidth="10" defaultColWidth="8.5" defaultRowHeight="15" x14ac:dyDescent="0.2"/>
  <cols>
    <col min="1" max="1" width="15.83203125" customWidth="1"/>
    <col min="2" max="2" width="10.5" customWidth="1"/>
    <col min="3" max="3" width="19.5" bestFit="1" customWidth="1"/>
    <col min="4" max="4" width="13.5" bestFit="1" customWidth="1"/>
    <col min="5" max="5" width="17" bestFit="1" customWidth="1"/>
    <col min="6" max="6" width="10.83203125" customWidth="1"/>
    <col min="7" max="7" width="5.6640625" customWidth="1"/>
    <col min="8" max="8" width="5.83203125" customWidth="1"/>
    <col min="9" max="11" width="7.1640625" customWidth="1"/>
    <col min="12" max="12" width="7.83203125" customWidth="1"/>
    <col min="13" max="13" width="7.5" customWidth="1"/>
    <col min="14" max="14" width="6.6640625" customWidth="1"/>
    <col min="15" max="15" width="6.83203125" customWidth="1"/>
    <col min="16" max="16" width="5" customWidth="1"/>
    <col min="17" max="17" width="5.83203125" customWidth="1"/>
    <col min="18" max="18" width="7.33203125" customWidth="1"/>
    <col min="19" max="19" width="21" customWidth="1"/>
    <col min="20" max="20" width="21.6640625" customWidth="1"/>
    <col min="21" max="21" width="7.33203125" customWidth="1"/>
  </cols>
  <sheetData>
    <row r="3" spans="1:20" x14ac:dyDescent="0.2">
      <c r="A3" s="1" t="s">
        <v>20</v>
      </c>
      <c r="B3" s="2"/>
      <c r="C3" s="2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2"/>
    </row>
    <row r="4" spans="1:20" ht="27" x14ac:dyDescent="0.2">
      <c r="A4" s="3"/>
      <c r="B4" s="3"/>
      <c r="C4" s="3"/>
      <c r="D4" s="3"/>
      <c r="E4" s="3"/>
      <c r="F4" s="3"/>
      <c r="G4" s="3"/>
      <c r="H4" s="3" t="s">
        <v>9</v>
      </c>
      <c r="I4" s="4" t="s">
        <v>23</v>
      </c>
      <c r="J4" s="22" t="s">
        <v>55</v>
      </c>
      <c r="K4" s="22" t="s">
        <v>58</v>
      </c>
      <c r="L4" s="4" t="s">
        <v>24</v>
      </c>
      <c r="M4" s="4" t="s">
        <v>25</v>
      </c>
      <c r="N4" s="4" t="s">
        <v>26</v>
      </c>
      <c r="O4" s="4" t="s">
        <v>10</v>
      </c>
      <c r="P4" s="8" t="s">
        <v>11</v>
      </c>
      <c r="Q4" s="8" t="s">
        <v>12</v>
      </c>
      <c r="R4" s="8" t="s">
        <v>13</v>
      </c>
      <c r="S4" s="30"/>
      <c r="T4" s="31"/>
    </row>
    <row r="5" spans="1:20" ht="27" x14ac:dyDescent="0.2">
      <c r="A5" s="4" t="s">
        <v>27</v>
      </c>
      <c r="B5" s="4" t="s">
        <v>28</v>
      </c>
      <c r="C5" s="17" t="s">
        <v>35</v>
      </c>
      <c r="D5" s="3" t="s">
        <v>14</v>
      </c>
      <c r="E5" s="3" t="s">
        <v>38</v>
      </c>
      <c r="F5" s="3" t="s">
        <v>31</v>
      </c>
      <c r="G5" s="3" t="s">
        <v>15</v>
      </c>
      <c r="H5" s="3" t="s">
        <v>16</v>
      </c>
      <c r="I5" s="22" t="s">
        <v>57</v>
      </c>
      <c r="J5" s="22" t="s">
        <v>56</v>
      </c>
      <c r="K5" s="22" t="s">
        <v>59</v>
      </c>
      <c r="L5" s="4" t="s">
        <v>22</v>
      </c>
      <c r="M5" s="4" t="s">
        <v>22</v>
      </c>
      <c r="N5" s="4" t="s">
        <v>22</v>
      </c>
      <c r="O5" s="4" t="s">
        <v>22</v>
      </c>
      <c r="P5" s="8"/>
      <c r="Q5" s="8"/>
      <c r="R5" s="8"/>
    </row>
    <row r="6" spans="1:20" x14ac:dyDescent="0.2">
      <c r="A6" s="49" t="s">
        <v>32</v>
      </c>
      <c r="B6" s="18" t="s">
        <v>33</v>
      </c>
      <c r="C6" s="18">
        <v>4</v>
      </c>
      <c r="D6" s="19" t="s">
        <v>36</v>
      </c>
      <c r="E6" s="19">
        <v>1</v>
      </c>
      <c r="F6" s="19" t="s">
        <v>39</v>
      </c>
      <c r="G6" s="19">
        <v>70</v>
      </c>
      <c r="H6" s="3"/>
      <c r="I6" s="4">
        <v>-1.3</v>
      </c>
      <c r="J6" s="4">
        <v>-1.3</v>
      </c>
      <c r="K6" s="4">
        <v>-2</v>
      </c>
      <c r="L6" s="4"/>
      <c r="M6" s="4"/>
      <c r="N6" s="4"/>
      <c r="O6" s="4"/>
      <c r="P6" s="9">
        <f>MAX(I6:O6)-MIN(I6:O6)</f>
        <v>0.7</v>
      </c>
      <c r="Q6" s="9">
        <f>_xlfn.STDEV.S(I6:O6)</f>
        <v>0.40414518843273939</v>
      </c>
      <c r="R6" s="9">
        <f>AVERAGE(I6:O6)</f>
        <v>-1.5333333333333332</v>
      </c>
      <c r="T6" s="32"/>
    </row>
    <row r="7" spans="1:20" x14ac:dyDescent="0.2">
      <c r="A7" s="50"/>
      <c r="B7" s="18" t="s">
        <v>34</v>
      </c>
      <c r="C7" s="19">
        <v>4</v>
      </c>
      <c r="D7" s="45" t="s">
        <v>37</v>
      </c>
      <c r="E7" s="20">
        <v>1</v>
      </c>
      <c r="F7" s="19" t="s">
        <v>39</v>
      </c>
      <c r="G7" s="19">
        <v>70</v>
      </c>
      <c r="H7" s="5"/>
      <c r="I7" s="5"/>
      <c r="J7" s="12">
        <v>-1.1000000000000001</v>
      </c>
      <c r="K7" s="3"/>
      <c r="L7" s="5"/>
      <c r="M7" s="5"/>
      <c r="N7" s="5"/>
      <c r="O7" s="5"/>
      <c r="P7" s="9">
        <f>MAX(I7:O7)-MIN(I7:O7)</f>
        <v>0</v>
      </c>
      <c r="Q7" s="9" t="e">
        <f>_xlfn.STDEV.S(I7:O7)</f>
        <v>#DIV/0!</v>
      </c>
      <c r="R7" s="9">
        <f>AVERAGE(I7:O7)</f>
        <v>-1.1000000000000001</v>
      </c>
      <c r="T7" s="32"/>
    </row>
    <row r="9" spans="1:20" x14ac:dyDescent="0.2">
      <c r="A9" s="1" t="s">
        <v>21</v>
      </c>
      <c r="B9" s="2"/>
      <c r="C9" s="2"/>
      <c r="D9" s="1"/>
      <c r="E9" s="1"/>
      <c r="F9" s="1"/>
      <c r="G9" s="1"/>
      <c r="H9" s="2"/>
      <c r="I9" s="2"/>
      <c r="J9" s="2"/>
      <c r="K9" s="2"/>
      <c r="L9" s="2"/>
      <c r="M9" s="2"/>
      <c r="N9" s="2"/>
      <c r="O9" s="2"/>
    </row>
    <row r="10" spans="1:20" ht="27" x14ac:dyDescent="0.2">
      <c r="A10" s="3"/>
      <c r="B10" s="3"/>
      <c r="C10" s="3"/>
      <c r="D10" s="3"/>
      <c r="E10" s="3"/>
      <c r="F10" s="3"/>
      <c r="G10" s="3"/>
      <c r="H10" s="3" t="s">
        <v>9</v>
      </c>
      <c r="I10" s="4" t="s">
        <v>23</v>
      </c>
      <c r="J10" s="22" t="s">
        <v>55</v>
      </c>
      <c r="K10" s="22" t="s">
        <v>58</v>
      </c>
      <c r="L10" s="4" t="s">
        <v>24</v>
      </c>
      <c r="M10" s="4" t="s">
        <v>25</v>
      </c>
      <c r="N10" s="4" t="s">
        <v>26</v>
      </c>
      <c r="O10" s="4" t="s">
        <v>10</v>
      </c>
      <c r="P10" s="8" t="s">
        <v>11</v>
      </c>
      <c r="Q10" s="8" t="s">
        <v>12</v>
      </c>
      <c r="R10" s="8" t="s">
        <v>13</v>
      </c>
      <c r="S10" s="13" t="s">
        <v>70</v>
      </c>
      <c r="T10" s="33" t="s">
        <v>60</v>
      </c>
    </row>
    <row r="11" spans="1:20" ht="27" x14ac:dyDescent="0.2">
      <c r="A11" s="4" t="s">
        <v>27</v>
      </c>
      <c r="B11" s="4" t="s">
        <v>28</v>
      </c>
      <c r="C11" s="17" t="s">
        <v>29</v>
      </c>
      <c r="D11" s="3" t="s">
        <v>14</v>
      </c>
      <c r="E11" s="3" t="s">
        <v>30</v>
      </c>
      <c r="F11" s="3" t="s">
        <v>31</v>
      </c>
      <c r="G11" s="3" t="s">
        <v>15</v>
      </c>
      <c r="H11" s="3" t="s">
        <v>16</v>
      </c>
      <c r="I11" s="22" t="s">
        <v>57</v>
      </c>
      <c r="J11" s="22" t="s">
        <v>56</v>
      </c>
      <c r="K11" s="22" t="s">
        <v>59</v>
      </c>
      <c r="L11" s="4" t="s">
        <v>17</v>
      </c>
      <c r="M11" s="6" t="s">
        <v>17</v>
      </c>
      <c r="N11" s="6" t="s">
        <v>17</v>
      </c>
      <c r="O11" s="6" t="s">
        <v>17</v>
      </c>
      <c r="P11" s="8"/>
      <c r="Q11" s="8"/>
      <c r="R11" s="8"/>
      <c r="S11" s="7"/>
      <c r="T11" s="15"/>
    </row>
    <row r="12" spans="1:20" x14ac:dyDescent="0.2">
      <c r="A12" s="49" t="s">
        <v>32</v>
      </c>
      <c r="B12" s="18" t="s">
        <v>33</v>
      </c>
      <c r="C12" s="18">
        <v>4</v>
      </c>
      <c r="D12" s="19" t="s">
        <v>36</v>
      </c>
      <c r="E12" s="19">
        <v>1</v>
      </c>
      <c r="F12" s="19" t="s">
        <v>39</v>
      </c>
      <c r="G12" s="19">
        <v>70</v>
      </c>
      <c r="H12" s="3"/>
      <c r="I12" s="4">
        <v>-1.3</v>
      </c>
      <c r="J12" s="4">
        <v>-1.3</v>
      </c>
      <c r="K12" s="4">
        <v>-2</v>
      </c>
      <c r="L12" s="4"/>
      <c r="M12" s="6"/>
      <c r="N12" s="6"/>
      <c r="O12" s="6"/>
      <c r="P12" s="9">
        <f>MAX(I12:O12)-MIN(I12:O12)</f>
        <v>0.7</v>
      </c>
      <c r="Q12" s="9">
        <f>_xlfn.STDEV.S(I12:O12)</f>
        <v>0.40414518843273939</v>
      </c>
      <c r="R12" s="9">
        <f>AVERAGE(I12:O12)</f>
        <v>-1.5333333333333332</v>
      </c>
      <c r="S12" s="14">
        <v>2.5</v>
      </c>
      <c r="T12" s="16">
        <f>R12+S12</f>
        <v>0.96666666666666679</v>
      </c>
    </row>
    <row r="13" spans="1:20" x14ac:dyDescent="0.2">
      <c r="A13" s="50"/>
      <c r="B13" s="18" t="s">
        <v>34</v>
      </c>
      <c r="C13" s="19">
        <v>4</v>
      </c>
      <c r="D13" s="20" t="s">
        <v>37</v>
      </c>
      <c r="E13" s="20">
        <v>1</v>
      </c>
      <c r="F13" s="19" t="s">
        <v>39</v>
      </c>
      <c r="G13" s="19">
        <v>70</v>
      </c>
      <c r="H13" s="5"/>
      <c r="I13" s="5"/>
      <c r="J13" s="12">
        <v>-1.1000000000000001</v>
      </c>
      <c r="K13" s="3"/>
      <c r="L13" s="5"/>
      <c r="M13" s="5"/>
      <c r="N13" s="5"/>
      <c r="O13" s="5"/>
      <c r="P13" s="9">
        <f>MAX(I13:O13)-MIN(I13:O13)</f>
        <v>0</v>
      </c>
      <c r="Q13" s="9" t="e">
        <f>_xlfn.STDEV.S(I13:O13)</f>
        <v>#DIV/0!</v>
      </c>
      <c r="R13" s="9">
        <f>AVERAGE(I13:O13)</f>
        <v>-1.1000000000000001</v>
      </c>
      <c r="S13" s="14">
        <v>2.5</v>
      </c>
      <c r="T13" s="16">
        <f>R13+S13</f>
        <v>1.4</v>
      </c>
    </row>
    <row r="14" spans="1:20" x14ac:dyDescent="0.2">
      <c r="L14" s="2"/>
    </row>
  </sheetData>
  <mergeCells count="2">
    <mergeCell ref="A6:A7"/>
    <mergeCell ref="A12:A13"/>
  </mergeCells>
  <phoneticPr fontId="4" type="noConversion"/>
  <conditionalFormatting sqref="P6:P7">
    <cfRule type="cellIs" dxfId="5" priority="5" operator="greaterThan">
      <formula>2.5</formula>
    </cfRule>
  </conditionalFormatting>
  <conditionalFormatting sqref="P12:P13">
    <cfRule type="cellIs" dxfId="4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9907F-933C-4F3D-87D2-525E6C64C8AB}">
  <dimension ref="A3:R27"/>
  <sheetViews>
    <sheetView topLeftCell="B10" zoomScale="138" zoomScaleNormal="100" workbookViewId="0">
      <selection activeCell="L4" sqref="L4"/>
    </sheetView>
  </sheetViews>
  <sheetFormatPr baseColWidth="10" defaultColWidth="8.5" defaultRowHeight="15" x14ac:dyDescent="0.2"/>
  <cols>
    <col min="1" max="1" width="15.83203125" customWidth="1"/>
    <col min="2" max="2" width="10.5" customWidth="1"/>
    <col min="3" max="3" width="19.5" bestFit="1" customWidth="1"/>
    <col min="4" max="4" width="13.5" bestFit="1" customWidth="1"/>
    <col min="5" max="5" width="10.83203125" customWidth="1"/>
    <col min="6" max="6" width="5.83203125" customWidth="1"/>
    <col min="7" max="9" width="7.1640625" customWidth="1"/>
    <col min="10" max="10" width="7.83203125" customWidth="1"/>
    <col min="11" max="11" width="7.5" customWidth="1"/>
    <col min="12" max="12" width="6.5" customWidth="1"/>
    <col min="13" max="13" width="6.83203125" customWidth="1"/>
    <col min="14" max="14" width="5" customWidth="1"/>
    <col min="15" max="15" width="5.83203125" customWidth="1"/>
    <col min="16" max="16" width="7.33203125" customWidth="1"/>
    <col min="17" max="17" width="21.1640625" customWidth="1"/>
    <col min="18" max="18" width="16.83203125" customWidth="1"/>
  </cols>
  <sheetData>
    <row r="3" spans="1:18" x14ac:dyDescent="0.2">
      <c r="A3" s="21" t="s">
        <v>62</v>
      </c>
      <c r="B3" s="2"/>
      <c r="C3" s="2"/>
      <c r="D3" s="1"/>
      <c r="E3" s="1"/>
      <c r="F3" s="2"/>
      <c r="G3" s="2"/>
      <c r="H3" s="2"/>
      <c r="I3" s="2"/>
      <c r="J3" s="2"/>
      <c r="K3" s="2"/>
      <c r="L3" s="2"/>
      <c r="M3" s="2"/>
    </row>
    <row r="4" spans="1:18" ht="27" x14ac:dyDescent="0.2">
      <c r="A4" s="3"/>
      <c r="B4" s="3"/>
      <c r="C4" s="3"/>
      <c r="D4" s="3"/>
      <c r="E4" s="3"/>
      <c r="F4" s="3" t="s">
        <v>9</v>
      </c>
      <c r="G4" s="4" t="s">
        <v>23</v>
      </c>
      <c r="H4" s="22" t="s">
        <v>55</v>
      </c>
      <c r="I4" s="22" t="s">
        <v>58</v>
      </c>
      <c r="J4" s="4" t="s">
        <v>24</v>
      </c>
      <c r="K4" s="4" t="s">
        <v>25</v>
      </c>
      <c r="L4" s="4" t="s">
        <v>26</v>
      </c>
      <c r="M4" s="4" t="s">
        <v>10</v>
      </c>
      <c r="N4" s="8" t="s">
        <v>11</v>
      </c>
      <c r="O4" s="8" t="s">
        <v>12</v>
      </c>
      <c r="P4" s="8" t="s">
        <v>13</v>
      </c>
    </row>
    <row r="5" spans="1:18" ht="27" x14ac:dyDescent="0.2">
      <c r="A5" s="22" t="s">
        <v>40</v>
      </c>
      <c r="B5" s="22" t="s">
        <v>42</v>
      </c>
      <c r="C5" s="17" t="s">
        <v>35</v>
      </c>
      <c r="D5" s="3" t="s">
        <v>14</v>
      </c>
      <c r="E5" s="3" t="s">
        <v>31</v>
      </c>
      <c r="F5" s="3" t="s">
        <v>16</v>
      </c>
      <c r="G5" s="22" t="s">
        <v>57</v>
      </c>
      <c r="H5" s="22" t="s">
        <v>56</v>
      </c>
      <c r="I5" s="22" t="s">
        <v>59</v>
      </c>
      <c r="J5" s="4" t="s">
        <v>22</v>
      </c>
      <c r="K5" s="4" t="s">
        <v>22</v>
      </c>
      <c r="L5" s="4" t="s">
        <v>22</v>
      </c>
      <c r="M5" s="4" t="s">
        <v>22</v>
      </c>
      <c r="N5" s="8"/>
      <c r="O5" s="8"/>
      <c r="P5" s="8"/>
    </row>
    <row r="6" spans="1:18" x14ac:dyDescent="0.2">
      <c r="A6" s="55" t="s">
        <v>41</v>
      </c>
      <c r="B6" s="18">
        <v>8</v>
      </c>
      <c r="C6" s="18">
        <v>8</v>
      </c>
      <c r="D6" s="53" t="s">
        <v>61</v>
      </c>
      <c r="E6" s="19" t="s">
        <v>39</v>
      </c>
      <c r="F6" s="3"/>
      <c r="G6" s="4">
        <v>8.9</v>
      </c>
      <c r="H6" s="4">
        <v>5.8</v>
      </c>
      <c r="I6" s="4"/>
      <c r="J6" s="4"/>
      <c r="K6" s="4"/>
      <c r="L6" s="4"/>
      <c r="M6" s="4"/>
      <c r="N6" s="9">
        <f>MAX(G6:M6)-MIN(G6:M6)</f>
        <v>3.1000000000000005</v>
      </c>
      <c r="O6" s="9">
        <f>_xlfn.STDEV.S(G6:M6)</f>
        <v>2.1920310216783023</v>
      </c>
      <c r="P6" s="9">
        <f>AVERAGE(G6:M6)</f>
        <v>7.35</v>
      </c>
    </row>
    <row r="7" spans="1:18" x14ac:dyDescent="0.2">
      <c r="A7" s="56"/>
      <c r="B7" s="18">
        <v>16</v>
      </c>
      <c r="C7" s="19">
        <v>16</v>
      </c>
      <c r="D7" s="54"/>
      <c r="E7" s="19" t="s">
        <v>39</v>
      </c>
      <c r="F7" s="3"/>
      <c r="G7" s="4">
        <v>4.62</v>
      </c>
      <c r="H7" s="4">
        <v>1.5</v>
      </c>
      <c r="I7" s="4"/>
      <c r="J7" s="4"/>
      <c r="K7" s="4"/>
      <c r="L7" s="4"/>
      <c r="M7" s="4"/>
      <c r="N7" s="9">
        <f>MAX(G7:M7)-MIN(G7:M7)</f>
        <v>3.12</v>
      </c>
      <c r="O7" s="9">
        <f>_xlfn.STDEV.S(G7:M7)</f>
        <v>2.2061731573020285</v>
      </c>
      <c r="P7" s="9">
        <f>AVERAGE(G7:M7)</f>
        <v>3.06</v>
      </c>
    </row>
    <row r="8" spans="1:18" x14ac:dyDescent="0.2">
      <c r="A8" s="55" t="s">
        <v>41</v>
      </c>
      <c r="B8" s="18">
        <v>8</v>
      </c>
      <c r="C8" s="18">
        <v>8</v>
      </c>
      <c r="D8" s="53" t="s">
        <v>49</v>
      </c>
      <c r="E8" s="19" t="s">
        <v>39</v>
      </c>
      <c r="F8" s="3"/>
      <c r="G8" s="4">
        <v>5.48</v>
      </c>
      <c r="H8" s="4">
        <v>2.2000000000000002</v>
      </c>
      <c r="I8" s="4"/>
      <c r="J8" s="4"/>
      <c r="K8" s="4"/>
      <c r="L8" s="4"/>
      <c r="M8" s="4"/>
      <c r="N8" s="9">
        <f>MAX(G8:M8)-MIN(G8:M8)</f>
        <v>3.2800000000000002</v>
      </c>
      <c r="O8" s="9">
        <f>_xlfn.STDEV.S(G8:M8)</f>
        <v>2.3193102422918752</v>
      </c>
      <c r="P8" s="9">
        <f>AVERAGE(G8:M8)</f>
        <v>3.8400000000000003</v>
      </c>
    </row>
    <row r="9" spans="1:18" x14ac:dyDescent="0.2">
      <c r="A9" s="56"/>
      <c r="B9" s="18">
        <v>16</v>
      </c>
      <c r="C9" s="19">
        <v>16</v>
      </c>
      <c r="D9" s="54"/>
      <c r="E9" s="19" t="s">
        <v>39</v>
      </c>
      <c r="F9" s="3"/>
      <c r="G9" s="4">
        <v>2.27</v>
      </c>
      <c r="H9" s="4">
        <v>-0.5</v>
      </c>
      <c r="I9" s="4"/>
      <c r="J9" s="4"/>
      <c r="K9" s="4"/>
      <c r="L9" s="4"/>
      <c r="M9" s="4"/>
      <c r="N9" s="9">
        <f>MAX(G9:M9)-MIN(G9:M9)</f>
        <v>2.77</v>
      </c>
      <c r="O9" s="9">
        <f>_xlfn.STDEV.S(G9:M9)</f>
        <v>1.9586857838867366</v>
      </c>
      <c r="P9" s="9">
        <f>AVERAGE(G9:M9)</f>
        <v>0.88500000000000001</v>
      </c>
    </row>
    <row r="10" spans="1:18" x14ac:dyDescent="0.2">
      <c r="A10" s="21" t="s">
        <v>63</v>
      </c>
      <c r="B10" s="2"/>
      <c r="C10" s="2"/>
      <c r="D10" s="1"/>
      <c r="E10" s="1"/>
      <c r="F10" s="2"/>
      <c r="G10" s="2"/>
      <c r="H10" s="2"/>
      <c r="I10" s="2"/>
      <c r="J10" s="2"/>
      <c r="K10" s="2"/>
      <c r="L10" s="2"/>
      <c r="M10" s="2"/>
    </row>
    <row r="11" spans="1:18" ht="27" x14ac:dyDescent="0.2">
      <c r="A11" s="3"/>
      <c r="B11" s="3"/>
      <c r="C11" s="3"/>
      <c r="D11" s="3"/>
      <c r="E11" s="3"/>
      <c r="F11" s="3" t="s">
        <v>9</v>
      </c>
      <c r="G11" s="4" t="s">
        <v>23</v>
      </c>
      <c r="H11" s="22" t="s">
        <v>55</v>
      </c>
      <c r="I11" s="22" t="s">
        <v>58</v>
      </c>
      <c r="J11" s="4" t="s">
        <v>24</v>
      </c>
      <c r="K11" s="4" t="s">
        <v>25</v>
      </c>
      <c r="L11" s="4" t="s">
        <v>26</v>
      </c>
      <c r="M11" s="4" t="s">
        <v>10</v>
      </c>
      <c r="N11" s="8" t="s">
        <v>11</v>
      </c>
      <c r="O11" s="8" t="s">
        <v>12</v>
      </c>
      <c r="P11" s="8" t="s">
        <v>13</v>
      </c>
      <c r="Q11" s="13" t="s">
        <v>70</v>
      </c>
      <c r="R11" s="13" t="s">
        <v>7</v>
      </c>
    </row>
    <row r="12" spans="1:18" ht="27" x14ac:dyDescent="0.2">
      <c r="A12" s="22" t="s">
        <v>40</v>
      </c>
      <c r="B12" s="22" t="s">
        <v>42</v>
      </c>
      <c r="C12" s="17" t="s">
        <v>35</v>
      </c>
      <c r="D12" s="3" t="s">
        <v>14</v>
      </c>
      <c r="E12" s="3" t="s">
        <v>31</v>
      </c>
      <c r="F12" s="3" t="s">
        <v>16</v>
      </c>
      <c r="G12" s="22" t="s">
        <v>57</v>
      </c>
      <c r="H12" s="22" t="s">
        <v>56</v>
      </c>
      <c r="I12" s="22" t="s">
        <v>59</v>
      </c>
      <c r="J12" s="4" t="s">
        <v>22</v>
      </c>
      <c r="K12" s="4" t="s">
        <v>22</v>
      </c>
      <c r="L12" s="4" t="s">
        <v>22</v>
      </c>
      <c r="M12" s="4" t="s">
        <v>22</v>
      </c>
      <c r="N12" s="8"/>
      <c r="O12" s="8"/>
      <c r="P12" s="8"/>
      <c r="Q12" s="7"/>
      <c r="R12" s="15"/>
    </row>
    <row r="13" spans="1:18" x14ac:dyDescent="0.2">
      <c r="A13" s="55" t="s">
        <v>41</v>
      </c>
      <c r="B13" s="18">
        <v>8</v>
      </c>
      <c r="C13" s="18">
        <v>8</v>
      </c>
      <c r="D13" s="53" t="s">
        <v>61</v>
      </c>
      <c r="E13" s="19" t="s">
        <v>39</v>
      </c>
      <c r="F13" s="3"/>
      <c r="G13" s="4">
        <v>8.9</v>
      </c>
      <c r="H13" s="4">
        <v>5.8</v>
      </c>
      <c r="I13" s="4"/>
      <c r="J13" s="4"/>
      <c r="K13" s="4"/>
      <c r="L13" s="4"/>
      <c r="M13" s="4"/>
      <c r="N13" s="9">
        <f>MAX(G13:M13)-MIN(G13:M13)</f>
        <v>3.1000000000000005</v>
      </c>
      <c r="O13" s="9">
        <f>_xlfn.STDEV.S(G13:M13)</f>
        <v>2.1920310216783023</v>
      </c>
      <c r="P13" s="9">
        <f>AVERAGE(G13:M13)</f>
        <v>7.35</v>
      </c>
      <c r="Q13" s="14">
        <v>2.5</v>
      </c>
      <c r="R13" s="16">
        <f>P13+Q13</f>
        <v>9.85</v>
      </c>
    </row>
    <row r="14" spans="1:18" x14ac:dyDescent="0.2">
      <c r="A14" s="56"/>
      <c r="B14" s="18">
        <v>16</v>
      </c>
      <c r="C14" s="19">
        <v>16</v>
      </c>
      <c r="D14" s="54"/>
      <c r="E14" s="19" t="s">
        <v>39</v>
      </c>
      <c r="F14" s="3"/>
      <c r="G14" s="4">
        <v>4.62</v>
      </c>
      <c r="H14" s="4">
        <v>1.5</v>
      </c>
      <c r="I14" s="4"/>
      <c r="J14" s="4"/>
      <c r="K14" s="4"/>
      <c r="L14" s="4"/>
      <c r="M14" s="4"/>
      <c r="N14" s="9">
        <f>MAX(G14:M14)-MIN(G14:M14)</f>
        <v>3.12</v>
      </c>
      <c r="O14" s="9">
        <f>_xlfn.STDEV.S(G14:M14)</f>
        <v>2.2061731573020285</v>
      </c>
      <c r="P14" s="9">
        <f>AVERAGE(G14:M14)</f>
        <v>3.06</v>
      </c>
      <c r="Q14" s="14">
        <v>2.5</v>
      </c>
      <c r="R14" s="16">
        <f>P14+Q14</f>
        <v>5.5600000000000005</v>
      </c>
    </row>
    <row r="15" spans="1:18" x14ac:dyDescent="0.2">
      <c r="A15" s="51" t="s">
        <v>41</v>
      </c>
      <c r="B15" s="35">
        <v>8</v>
      </c>
      <c r="C15" s="35">
        <v>8</v>
      </c>
      <c r="D15" s="53" t="s">
        <v>49</v>
      </c>
      <c r="E15" s="36" t="s">
        <v>39</v>
      </c>
      <c r="F15" s="39"/>
      <c r="G15" s="4">
        <v>5.48</v>
      </c>
      <c r="H15" s="4">
        <v>2.2000000000000002</v>
      </c>
      <c r="I15" s="40"/>
      <c r="J15" s="40"/>
      <c r="K15" s="40"/>
      <c r="L15" s="40"/>
      <c r="M15" s="40"/>
      <c r="N15" s="9">
        <f>MAX(G15:M15)-MIN(G15:M15)</f>
        <v>3.2800000000000002</v>
      </c>
      <c r="O15" s="9">
        <f>_xlfn.STDEV.S(G15:M15)</f>
        <v>2.3193102422918752</v>
      </c>
      <c r="P15" s="9">
        <f>AVERAGE(G15:M15)</f>
        <v>3.8400000000000003</v>
      </c>
      <c r="Q15" s="41">
        <v>2.5</v>
      </c>
      <c r="R15" s="16">
        <f>P15+Q15</f>
        <v>6.34</v>
      </c>
    </row>
    <row r="16" spans="1:18" x14ac:dyDescent="0.2">
      <c r="A16" s="52"/>
      <c r="B16" s="37">
        <v>16</v>
      </c>
      <c r="C16" s="38">
        <v>16</v>
      </c>
      <c r="D16" s="54"/>
      <c r="E16" s="38" t="s">
        <v>39</v>
      </c>
      <c r="F16" s="42"/>
      <c r="G16" s="4">
        <v>2.27</v>
      </c>
      <c r="H16" s="4">
        <v>-0.5</v>
      </c>
      <c r="I16" s="43"/>
      <c r="J16" s="43"/>
      <c r="K16" s="43"/>
      <c r="L16" s="43"/>
      <c r="M16" s="43"/>
      <c r="N16" s="9">
        <f>MAX(G16:M16)-MIN(G16:M16)</f>
        <v>2.77</v>
      </c>
      <c r="O16" s="9">
        <f>_xlfn.STDEV.S(G16:M16)</f>
        <v>1.9586857838867366</v>
      </c>
      <c r="P16" s="9">
        <f>AVERAGE(G16:M16)</f>
        <v>0.88500000000000001</v>
      </c>
      <c r="Q16" s="44">
        <v>2.5</v>
      </c>
      <c r="R16" s="16">
        <f>P16+Q16</f>
        <v>3.3849999999999998</v>
      </c>
    </row>
    <row r="18" spans="1:18" x14ac:dyDescent="0.2">
      <c r="A18" s="21" t="s">
        <v>64</v>
      </c>
      <c r="B18" s="2"/>
      <c r="C18" s="2"/>
      <c r="D18" s="1"/>
      <c r="E18" s="1"/>
      <c r="F18" s="2"/>
      <c r="G18" s="2"/>
      <c r="H18" s="2"/>
      <c r="I18" s="2"/>
      <c r="J18" s="2"/>
      <c r="K18" s="2"/>
      <c r="L18" s="2"/>
      <c r="M18" s="2"/>
    </row>
    <row r="19" spans="1:18" ht="27" x14ac:dyDescent="0.2">
      <c r="A19" s="3"/>
      <c r="B19" s="3"/>
      <c r="C19" s="3"/>
      <c r="D19" s="3"/>
      <c r="E19" s="3"/>
      <c r="F19" s="3" t="s">
        <v>9</v>
      </c>
      <c r="G19" s="4" t="s">
        <v>23</v>
      </c>
      <c r="H19" s="22" t="s">
        <v>55</v>
      </c>
      <c r="I19" s="22" t="s">
        <v>58</v>
      </c>
      <c r="J19" s="4" t="s">
        <v>24</v>
      </c>
      <c r="K19" s="4" t="s">
        <v>25</v>
      </c>
      <c r="L19" s="4" t="s">
        <v>26</v>
      </c>
      <c r="M19" s="4" t="s">
        <v>10</v>
      </c>
      <c r="N19" s="8" t="s">
        <v>11</v>
      </c>
      <c r="O19" s="8" t="s">
        <v>12</v>
      </c>
      <c r="P19" s="8" t="s">
        <v>13</v>
      </c>
    </row>
    <row r="20" spans="1:18" ht="27" x14ac:dyDescent="0.2">
      <c r="A20" s="22" t="s">
        <v>40</v>
      </c>
      <c r="B20" s="22" t="s">
        <v>42</v>
      </c>
      <c r="C20" s="17" t="s">
        <v>35</v>
      </c>
      <c r="D20" s="3" t="s">
        <v>14</v>
      </c>
      <c r="E20" s="3" t="s">
        <v>31</v>
      </c>
      <c r="F20" s="3" t="s">
        <v>16</v>
      </c>
      <c r="G20" s="22" t="s">
        <v>57</v>
      </c>
      <c r="H20" s="22" t="s">
        <v>56</v>
      </c>
      <c r="I20" s="22" t="s">
        <v>59</v>
      </c>
      <c r="J20" s="4" t="s">
        <v>22</v>
      </c>
      <c r="K20" s="4" t="s">
        <v>22</v>
      </c>
      <c r="L20" s="4" t="s">
        <v>22</v>
      </c>
      <c r="M20" s="4" t="s">
        <v>22</v>
      </c>
      <c r="N20" s="8"/>
      <c r="O20" s="8"/>
      <c r="P20" s="8"/>
    </row>
    <row r="21" spans="1:18" x14ac:dyDescent="0.2">
      <c r="A21" s="27" t="s">
        <v>41</v>
      </c>
      <c r="B21" s="18">
        <v>8</v>
      </c>
      <c r="C21" s="18">
        <v>8</v>
      </c>
      <c r="D21" s="34" t="s">
        <v>61</v>
      </c>
      <c r="E21" s="19" t="s">
        <v>39</v>
      </c>
      <c r="F21" s="3"/>
      <c r="G21" s="4">
        <v>9.2200000000000006</v>
      </c>
      <c r="H21" s="4">
        <v>6</v>
      </c>
      <c r="I21" s="4"/>
      <c r="J21" s="4"/>
      <c r="K21" s="4"/>
      <c r="L21" s="4"/>
      <c r="M21" s="4"/>
      <c r="N21" s="9">
        <f>MAX(G21:M21)-MIN(G21:M21)</f>
        <v>3.2200000000000006</v>
      </c>
      <c r="O21" s="9">
        <f>_xlfn.STDEV.S(G21:M21)</f>
        <v>2.276883835420684</v>
      </c>
      <c r="P21" s="9">
        <f>AVERAGE(G21:M21)</f>
        <v>7.61</v>
      </c>
    </row>
    <row r="22" spans="1:18" x14ac:dyDescent="0.2">
      <c r="A22" s="26" t="s">
        <v>41</v>
      </c>
      <c r="B22" s="18">
        <v>8</v>
      </c>
      <c r="C22" s="18">
        <v>8</v>
      </c>
      <c r="D22" s="47" t="s">
        <v>49</v>
      </c>
      <c r="E22" s="19" t="s">
        <v>39</v>
      </c>
      <c r="F22" s="3"/>
      <c r="G22" s="4">
        <v>5.51</v>
      </c>
      <c r="H22" s="4">
        <v>2.4</v>
      </c>
      <c r="I22" s="4"/>
      <c r="J22" s="4"/>
      <c r="K22" s="4"/>
      <c r="L22" s="4"/>
      <c r="M22" s="4"/>
      <c r="N22" s="9">
        <f>MAX(G22:M22)-MIN(G22:M22)</f>
        <v>3.11</v>
      </c>
      <c r="O22" s="9">
        <f>_xlfn.STDEV.S(G22:M22)</f>
        <v>2.1991020894901627</v>
      </c>
      <c r="P22" s="9">
        <f>AVERAGE(G22:M22)</f>
        <v>3.9550000000000001</v>
      </c>
    </row>
    <row r="23" spans="1:18" x14ac:dyDescent="0.2">
      <c r="A23" s="21" t="s">
        <v>43</v>
      </c>
      <c r="B23" s="2"/>
      <c r="C23" s="2"/>
      <c r="D23" s="1"/>
      <c r="E23" s="1"/>
      <c r="F23" s="2"/>
      <c r="G23" s="2"/>
      <c r="H23" s="2"/>
      <c r="I23" s="2"/>
      <c r="J23" s="2"/>
      <c r="K23" s="2"/>
      <c r="L23" s="2"/>
      <c r="M23" s="2"/>
    </row>
    <row r="24" spans="1:18" ht="27" x14ac:dyDescent="0.2">
      <c r="A24" s="3"/>
      <c r="B24" s="3"/>
      <c r="C24" s="3"/>
      <c r="D24" s="3"/>
      <c r="E24" s="3"/>
      <c r="F24" s="3" t="s">
        <v>9</v>
      </c>
      <c r="G24" s="4" t="s">
        <v>23</v>
      </c>
      <c r="H24" s="22" t="s">
        <v>55</v>
      </c>
      <c r="I24" s="22" t="s">
        <v>58</v>
      </c>
      <c r="J24" s="4" t="s">
        <v>24</v>
      </c>
      <c r="K24" s="4" t="s">
        <v>25</v>
      </c>
      <c r="L24" s="4" t="s">
        <v>26</v>
      </c>
      <c r="M24" s="4" t="s">
        <v>10</v>
      </c>
      <c r="N24" s="8" t="s">
        <v>11</v>
      </c>
      <c r="O24" s="8" t="s">
        <v>12</v>
      </c>
      <c r="P24" s="8" t="s">
        <v>13</v>
      </c>
      <c r="Q24" s="13" t="s">
        <v>70</v>
      </c>
      <c r="R24" s="13" t="s">
        <v>7</v>
      </c>
    </row>
    <row r="25" spans="1:18" ht="27" x14ac:dyDescent="0.2">
      <c r="A25" s="22" t="s">
        <v>40</v>
      </c>
      <c r="B25" s="22" t="s">
        <v>42</v>
      </c>
      <c r="C25" s="17" t="s">
        <v>35</v>
      </c>
      <c r="D25" s="3" t="s">
        <v>14</v>
      </c>
      <c r="E25" s="3" t="s">
        <v>31</v>
      </c>
      <c r="F25" s="3" t="s">
        <v>16</v>
      </c>
      <c r="G25" s="22" t="s">
        <v>57</v>
      </c>
      <c r="H25" s="22" t="s">
        <v>56</v>
      </c>
      <c r="I25" s="22" t="s">
        <v>59</v>
      </c>
      <c r="J25" s="4" t="s">
        <v>22</v>
      </c>
      <c r="K25" s="4" t="s">
        <v>22</v>
      </c>
      <c r="L25" s="4" t="s">
        <v>22</v>
      </c>
      <c r="M25" s="4" t="s">
        <v>22</v>
      </c>
      <c r="N25" s="8"/>
      <c r="O25" s="8"/>
      <c r="P25" s="8"/>
      <c r="Q25" s="7"/>
      <c r="R25" s="15"/>
    </row>
    <row r="26" spans="1:18" x14ac:dyDescent="0.2">
      <c r="A26" s="27" t="s">
        <v>41</v>
      </c>
      <c r="B26" s="18">
        <v>8</v>
      </c>
      <c r="C26" s="18">
        <v>8</v>
      </c>
      <c r="D26" s="34" t="s">
        <v>61</v>
      </c>
      <c r="E26" s="19" t="s">
        <v>39</v>
      </c>
      <c r="F26" s="3"/>
      <c r="G26" s="4">
        <v>9.2200000000000006</v>
      </c>
      <c r="H26" s="4">
        <v>6</v>
      </c>
      <c r="I26" s="4"/>
      <c r="J26" s="4"/>
      <c r="K26" s="4"/>
      <c r="L26" s="4"/>
      <c r="M26" s="4"/>
      <c r="N26" s="9">
        <f>MAX(G26:M26)-MIN(G26:M26)</f>
        <v>3.2200000000000006</v>
      </c>
      <c r="O26" s="9">
        <f>_xlfn.STDEV.S(G26:M26)</f>
        <v>2.276883835420684</v>
      </c>
      <c r="P26" s="9">
        <f>AVERAGE(G26:M26)</f>
        <v>7.61</v>
      </c>
      <c r="Q26" s="14">
        <v>2.5</v>
      </c>
      <c r="R26" s="16">
        <f>P26+Q26</f>
        <v>10.11</v>
      </c>
    </row>
    <row r="27" spans="1:18" x14ac:dyDescent="0.2">
      <c r="A27" s="26" t="s">
        <v>41</v>
      </c>
      <c r="B27" s="18">
        <v>8</v>
      </c>
      <c r="C27" s="18">
        <v>8</v>
      </c>
      <c r="D27" s="47" t="s">
        <v>49</v>
      </c>
      <c r="E27" s="19" t="s">
        <v>39</v>
      </c>
      <c r="F27" s="3"/>
      <c r="G27" s="4">
        <v>5.51</v>
      </c>
      <c r="H27" s="4">
        <v>2.4</v>
      </c>
      <c r="I27" s="4"/>
      <c r="J27" s="4"/>
      <c r="K27" s="4"/>
      <c r="L27" s="4"/>
      <c r="M27" s="4"/>
      <c r="N27" s="9">
        <f>MAX(G27:M27)-MIN(G27:M27)</f>
        <v>3.11</v>
      </c>
      <c r="O27" s="9">
        <f>_xlfn.STDEV.S(G27:M27)</f>
        <v>2.1991020894901627</v>
      </c>
      <c r="P27" s="9">
        <f>AVERAGE(G27:M27)</f>
        <v>3.9550000000000001</v>
      </c>
      <c r="Q27" s="14">
        <v>2.5</v>
      </c>
      <c r="R27" s="16">
        <f>P27+Q27</f>
        <v>6.4550000000000001</v>
      </c>
    </row>
  </sheetData>
  <mergeCells count="8">
    <mergeCell ref="A15:A16"/>
    <mergeCell ref="D15:D16"/>
    <mergeCell ref="D6:D7"/>
    <mergeCell ref="D13:D14"/>
    <mergeCell ref="A13:A14"/>
    <mergeCell ref="A6:A7"/>
    <mergeCell ref="A8:A9"/>
    <mergeCell ref="D8:D9"/>
  </mergeCells>
  <conditionalFormatting sqref="N6:N9 N21:N22 N26:N27">
    <cfRule type="cellIs" dxfId="3" priority="10" operator="greaterThan">
      <formula>2.5</formula>
    </cfRule>
  </conditionalFormatting>
  <conditionalFormatting sqref="N13:N16">
    <cfRule type="cellIs" dxfId="2" priority="5" operator="greaterThan">
      <formula>2.5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6EDCF-681A-4D57-9B3C-5FEBA6291450}">
  <dimension ref="A3:U14"/>
  <sheetViews>
    <sheetView zoomScale="171" workbookViewId="0">
      <selection activeCell="T5" sqref="T5"/>
    </sheetView>
  </sheetViews>
  <sheetFormatPr baseColWidth="10" defaultColWidth="8.5" defaultRowHeight="15" x14ac:dyDescent="0.2"/>
  <cols>
    <col min="1" max="1" width="15.83203125" customWidth="1"/>
    <col min="2" max="2" width="10.5" customWidth="1"/>
    <col min="3" max="3" width="19.5" bestFit="1" customWidth="1"/>
    <col min="4" max="4" width="13.5" bestFit="1" customWidth="1"/>
    <col min="5" max="8" width="10.83203125" customWidth="1"/>
    <col min="9" max="9" width="5.83203125" customWidth="1"/>
    <col min="10" max="12" width="7.1640625" customWidth="1"/>
    <col min="13" max="13" width="7.83203125" customWidth="1"/>
    <col min="14" max="14" width="7.5" customWidth="1"/>
    <col min="15" max="15" width="6.6640625" customWidth="1"/>
    <col min="16" max="16" width="6.83203125" customWidth="1"/>
    <col min="17" max="17" width="5" customWidth="1"/>
    <col min="18" max="18" width="5.83203125" customWidth="1"/>
    <col min="19" max="19" width="7.33203125" customWidth="1"/>
    <col min="20" max="20" width="21.83203125" customWidth="1"/>
    <col min="21" max="21" width="14.1640625" customWidth="1"/>
  </cols>
  <sheetData>
    <row r="3" spans="1:21" x14ac:dyDescent="0.2">
      <c r="A3" s="21" t="s">
        <v>50</v>
      </c>
      <c r="B3" s="2"/>
      <c r="C3" s="2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  <c r="P3" s="2"/>
    </row>
    <row r="4" spans="1:21" ht="27" x14ac:dyDescent="0.2">
      <c r="A4" s="3"/>
      <c r="B4" s="3"/>
      <c r="C4" s="3"/>
      <c r="D4" s="3"/>
      <c r="E4" s="3"/>
      <c r="F4" s="3"/>
      <c r="G4" s="3"/>
      <c r="H4" s="3"/>
      <c r="I4" s="3" t="s">
        <v>9</v>
      </c>
      <c r="J4" s="4" t="s">
        <v>23</v>
      </c>
      <c r="K4" s="22" t="s">
        <v>55</v>
      </c>
      <c r="L4" s="22" t="s">
        <v>58</v>
      </c>
      <c r="M4" s="4" t="s">
        <v>24</v>
      </c>
      <c r="N4" s="4" t="s">
        <v>25</v>
      </c>
      <c r="O4" s="4" t="s">
        <v>26</v>
      </c>
      <c r="P4" s="4" t="s">
        <v>10</v>
      </c>
      <c r="Q4" s="8" t="s">
        <v>11</v>
      </c>
      <c r="R4" s="8" t="s">
        <v>12</v>
      </c>
      <c r="S4" s="8" t="s">
        <v>13</v>
      </c>
      <c r="U4" s="48" t="s">
        <v>65</v>
      </c>
    </row>
    <row r="5" spans="1:21" ht="27" x14ac:dyDescent="0.2">
      <c r="A5" s="22" t="s">
        <v>44</v>
      </c>
      <c r="B5" s="22" t="s">
        <v>46</v>
      </c>
      <c r="C5" s="24" t="s">
        <v>40</v>
      </c>
      <c r="D5" s="3" t="s">
        <v>14</v>
      </c>
      <c r="E5" s="3" t="s">
        <v>31</v>
      </c>
      <c r="F5" s="23" t="s">
        <v>42</v>
      </c>
      <c r="G5" s="23" t="s">
        <v>47</v>
      </c>
      <c r="H5" s="3" t="s">
        <v>15</v>
      </c>
      <c r="I5" s="3" t="s">
        <v>16</v>
      </c>
      <c r="J5" s="22" t="s">
        <v>57</v>
      </c>
      <c r="K5" s="22" t="s">
        <v>56</v>
      </c>
      <c r="L5" s="22" t="s">
        <v>59</v>
      </c>
      <c r="M5" s="4" t="s">
        <v>22</v>
      </c>
      <c r="N5" s="4" t="s">
        <v>22</v>
      </c>
      <c r="O5" s="4" t="s">
        <v>22</v>
      </c>
      <c r="P5" s="4" t="s">
        <v>22</v>
      </c>
      <c r="Q5" s="8"/>
      <c r="R5" s="8"/>
      <c r="S5" s="8"/>
      <c r="U5" s="2" t="s">
        <v>67</v>
      </c>
    </row>
    <row r="6" spans="1:21" x14ac:dyDescent="0.2">
      <c r="A6" s="27" t="s">
        <v>45</v>
      </c>
      <c r="B6" s="18">
        <v>12</v>
      </c>
      <c r="C6" s="27" t="s">
        <v>48</v>
      </c>
      <c r="D6" s="34" t="s">
        <v>61</v>
      </c>
      <c r="E6" s="28" t="s">
        <v>39</v>
      </c>
      <c r="F6" s="19">
        <v>4</v>
      </c>
      <c r="G6" s="19">
        <v>4</v>
      </c>
      <c r="H6" s="28">
        <v>70</v>
      </c>
      <c r="I6" s="3"/>
      <c r="J6" s="4">
        <v>7</v>
      </c>
      <c r="K6" s="4">
        <v>11.3</v>
      </c>
      <c r="L6" s="4"/>
      <c r="M6" s="4"/>
      <c r="N6" s="4"/>
      <c r="O6" s="4"/>
      <c r="P6" s="4"/>
      <c r="Q6" s="9">
        <f t="shared" ref="Q6" si="0">MAX(J6:P6)-MIN(J6:P6)</f>
        <v>4.3000000000000007</v>
      </c>
      <c r="R6" s="9">
        <f t="shared" ref="R6" si="1">_xlfn.STDEV.S(J6:P6)</f>
        <v>3.0405591591021506</v>
      </c>
      <c r="S6" s="9">
        <f t="shared" ref="S6" si="2">AVERAGE(J6:P6)</f>
        <v>9.15</v>
      </c>
      <c r="U6" s="2" t="s">
        <v>66</v>
      </c>
    </row>
    <row r="7" spans="1:21" x14ac:dyDescent="0.2">
      <c r="A7" s="26" t="s">
        <v>45</v>
      </c>
      <c r="B7" s="18">
        <v>12</v>
      </c>
      <c r="C7" s="26" t="s">
        <v>48</v>
      </c>
      <c r="D7" s="47" t="s">
        <v>49</v>
      </c>
      <c r="E7" s="25" t="s">
        <v>39</v>
      </c>
      <c r="F7" s="19">
        <v>4</v>
      </c>
      <c r="G7" s="19">
        <v>4</v>
      </c>
      <c r="H7" s="29">
        <v>70</v>
      </c>
      <c r="I7" s="3"/>
      <c r="J7" s="4">
        <v>4</v>
      </c>
      <c r="K7" s="46">
        <v>7.9</v>
      </c>
      <c r="L7" s="4"/>
      <c r="M7" s="4"/>
      <c r="N7" s="4"/>
      <c r="O7" s="4"/>
      <c r="P7" s="4"/>
      <c r="Q7" s="9">
        <f t="shared" ref="Q7" si="3">MAX(J7:P7)-MIN(J7:P7)</f>
        <v>3.9000000000000004</v>
      </c>
      <c r="R7" s="9">
        <f t="shared" ref="R7" si="4">_xlfn.STDEV.S(J7:P7)</f>
        <v>2.7577164466275335</v>
      </c>
      <c r="S7" s="9">
        <f t="shared" ref="S7" si="5">AVERAGE(J7:P7)</f>
        <v>5.95</v>
      </c>
      <c r="U7" s="2" t="s">
        <v>66</v>
      </c>
    </row>
    <row r="10" spans="1:21" x14ac:dyDescent="0.2">
      <c r="A10" s="21" t="s">
        <v>51</v>
      </c>
      <c r="B10" s="2"/>
      <c r="C10" s="2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</row>
    <row r="11" spans="1:21" ht="27" x14ac:dyDescent="0.2">
      <c r="A11" s="3"/>
      <c r="B11" s="3"/>
      <c r="C11" s="3"/>
      <c r="D11" s="3"/>
      <c r="E11" s="3"/>
      <c r="F11" s="3"/>
      <c r="G11" s="3"/>
      <c r="H11" s="3"/>
      <c r="I11" s="3" t="s">
        <v>9</v>
      </c>
      <c r="J11" s="4" t="s">
        <v>23</v>
      </c>
      <c r="K11" s="22" t="s">
        <v>55</v>
      </c>
      <c r="L11" s="22" t="s">
        <v>58</v>
      </c>
      <c r="M11" s="4" t="s">
        <v>24</v>
      </c>
      <c r="N11" s="4" t="s">
        <v>25</v>
      </c>
      <c r="O11" s="4" t="s">
        <v>26</v>
      </c>
      <c r="P11" s="4" t="s">
        <v>10</v>
      </c>
      <c r="Q11" s="8" t="s">
        <v>11</v>
      </c>
      <c r="R11" s="8" t="s">
        <v>12</v>
      </c>
      <c r="S11" s="8" t="s">
        <v>13</v>
      </c>
      <c r="T11" s="13" t="s">
        <v>70</v>
      </c>
      <c r="U11" s="13" t="s">
        <v>7</v>
      </c>
    </row>
    <row r="12" spans="1:21" ht="27" x14ac:dyDescent="0.2">
      <c r="A12" s="22" t="s">
        <v>44</v>
      </c>
      <c r="B12" s="22" t="s">
        <v>46</v>
      </c>
      <c r="C12" s="24" t="s">
        <v>40</v>
      </c>
      <c r="D12" s="3" t="s">
        <v>14</v>
      </c>
      <c r="E12" s="3" t="s">
        <v>31</v>
      </c>
      <c r="F12" s="23" t="s">
        <v>42</v>
      </c>
      <c r="G12" s="23" t="s">
        <v>47</v>
      </c>
      <c r="H12" s="3" t="s">
        <v>15</v>
      </c>
      <c r="I12" s="3" t="s">
        <v>16</v>
      </c>
      <c r="J12" s="22" t="s">
        <v>57</v>
      </c>
      <c r="K12" s="22" t="s">
        <v>56</v>
      </c>
      <c r="L12" s="22" t="s">
        <v>59</v>
      </c>
      <c r="M12" s="4" t="s">
        <v>22</v>
      </c>
      <c r="N12" s="4" t="s">
        <v>22</v>
      </c>
      <c r="O12" s="4" t="s">
        <v>22</v>
      </c>
      <c r="P12" s="4" t="s">
        <v>22</v>
      </c>
      <c r="Q12" s="8"/>
      <c r="R12" s="8"/>
      <c r="S12" s="8"/>
      <c r="T12" s="7"/>
      <c r="U12" s="15"/>
    </row>
    <row r="13" spans="1:21" x14ac:dyDescent="0.2">
      <c r="A13" s="27" t="s">
        <v>45</v>
      </c>
      <c r="B13" s="18">
        <v>12</v>
      </c>
      <c r="C13" s="27" t="s">
        <v>48</v>
      </c>
      <c r="D13" s="34" t="s">
        <v>61</v>
      </c>
      <c r="E13" s="28" t="s">
        <v>39</v>
      </c>
      <c r="F13" s="19">
        <v>4</v>
      </c>
      <c r="G13" s="19">
        <v>4</v>
      </c>
      <c r="H13" s="28">
        <v>70</v>
      </c>
      <c r="I13" s="3"/>
      <c r="J13" s="4">
        <v>7</v>
      </c>
      <c r="K13" s="4">
        <v>11.3</v>
      </c>
      <c r="L13" s="4"/>
      <c r="M13" s="4"/>
      <c r="N13" s="4"/>
      <c r="O13" s="4"/>
      <c r="P13" s="4"/>
      <c r="Q13" s="9">
        <f t="shared" ref="Q13" si="6">MAX(J13:P13)-MIN(J13:P13)</f>
        <v>4.3000000000000007</v>
      </c>
      <c r="R13" s="9">
        <f t="shared" ref="R13" si="7">_xlfn.STDEV.S(J13:P13)</f>
        <v>3.0405591591021506</v>
      </c>
      <c r="S13" s="9">
        <f t="shared" ref="S13" si="8">AVERAGE(J13:P13)</f>
        <v>9.15</v>
      </c>
      <c r="T13" s="14">
        <v>2.5</v>
      </c>
      <c r="U13" s="16">
        <f t="shared" ref="U13" si="9">S13+T13</f>
        <v>11.65</v>
      </c>
    </row>
    <row r="14" spans="1:21" x14ac:dyDescent="0.2">
      <c r="A14" s="26" t="s">
        <v>45</v>
      </c>
      <c r="B14" s="18">
        <v>12</v>
      </c>
      <c r="C14" s="26" t="s">
        <v>48</v>
      </c>
      <c r="D14" s="47" t="s">
        <v>49</v>
      </c>
      <c r="E14" s="25" t="s">
        <v>39</v>
      </c>
      <c r="F14" s="19">
        <v>4</v>
      </c>
      <c r="G14" s="19">
        <v>4</v>
      </c>
      <c r="H14" s="29">
        <v>70</v>
      </c>
      <c r="I14" s="3"/>
      <c r="J14" s="4">
        <v>4</v>
      </c>
      <c r="K14" s="46">
        <v>7.9</v>
      </c>
      <c r="L14" s="4"/>
      <c r="M14" s="4"/>
      <c r="N14" s="4"/>
      <c r="O14" s="4"/>
      <c r="P14" s="4"/>
      <c r="Q14" s="9">
        <f t="shared" ref="Q14" si="10">MAX(J14:P14)-MIN(J14:P14)</f>
        <v>3.9000000000000004</v>
      </c>
      <c r="R14" s="9">
        <f t="shared" ref="R14" si="11">_xlfn.STDEV.S(J14:P14)</f>
        <v>2.7577164466275335</v>
      </c>
      <c r="S14" s="9">
        <f t="shared" ref="S14" si="12">AVERAGE(J14:P14)</f>
        <v>5.95</v>
      </c>
      <c r="T14" s="14">
        <v>2.5</v>
      </c>
      <c r="U14" s="16">
        <f t="shared" ref="U14" si="13">S14+T14</f>
        <v>8.4499999999999993</v>
      </c>
    </row>
  </sheetData>
  <conditionalFormatting sqref="Q6:Q7 Q13:Q14">
    <cfRule type="cellIs" dxfId="1" priority="1" operator="greaterThan">
      <formula>2.5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CF282-FCFA-48C9-9E03-A1A4851AC789}">
  <dimension ref="A3:U12"/>
  <sheetViews>
    <sheetView zoomScale="150" workbookViewId="0">
      <selection activeCell="T9" sqref="T9"/>
    </sheetView>
  </sheetViews>
  <sheetFormatPr baseColWidth="10" defaultColWidth="8.5" defaultRowHeight="15" x14ac:dyDescent="0.2"/>
  <cols>
    <col min="1" max="1" width="15.83203125" customWidth="1"/>
    <col min="2" max="2" width="10.5" customWidth="1"/>
    <col min="3" max="3" width="19.5" bestFit="1" customWidth="1"/>
    <col min="4" max="4" width="13.5" bestFit="1" customWidth="1"/>
    <col min="5" max="8" width="10.83203125" customWidth="1"/>
    <col min="9" max="9" width="5.83203125" customWidth="1"/>
    <col min="10" max="12" width="7.1640625" customWidth="1"/>
    <col min="13" max="13" width="7.83203125" customWidth="1"/>
    <col min="14" max="14" width="7.5" customWidth="1"/>
    <col min="15" max="15" width="6.6640625" customWidth="1"/>
    <col min="16" max="16" width="6.83203125" customWidth="1"/>
    <col min="17" max="17" width="5" customWidth="1"/>
    <col min="18" max="18" width="5.83203125" customWidth="1"/>
    <col min="19" max="19" width="7.33203125" customWidth="1"/>
    <col min="20" max="20" width="22" customWidth="1"/>
    <col min="21" max="21" width="16" customWidth="1"/>
  </cols>
  <sheetData>
    <row r="3" spans="1:21" x14ac:dyDescent="0.2">
      <c r="A3" s="21" t="s">
        <v>52</v>
      </c>
      <c r="B3" s="2"/>
      <c r="C3" s="2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  <c r="P3" s="2"/>
    </row>
    <row r="4" spans="1:21" ht="27" x14ac:dyDescent="0.2">
      <c r="A4" s="3"/>
      <c r="B4" s="3"/>
      <c r="C4" s="3"/>
      <c r="D4" s="3"/>
      <c r="E4" s="3"/>
      <c r="F4" s="3"/>
      <c r="G4" s="3"/>
      <c r="H4" s="3"/>
      <c r="I4" s="3" t="s">
        <v>9</v>
      </c>
      <c r="J4" s="4" t="s">
        <v>23</v>
      </c>
      <c r="K4" s="22" t="s">
        <v>55</v>
      </c>
      <c r="L4" s="22" t="s">
        <v>58</v>
      </c>
      <c r="M4" s="4" t="s">
        <v>24</v>
      </c>
      <c r="N4" s="4" t="s">
        <v>25</v>
      </c>
      <c r="O4" s="4" t="s">
        <v>26</v>
      </c>
      <c r="P4" s="4" t="s">
        <v>10</v>
      </c>
      <c r="Q4" s="8" t="s">
        <v>11</v>
      </c>
      <c r="R4" s="8" t="s">
        <v>12</v>
      </c>
      <c r="S4" s="8" t="s">
        <v>13</v>
      </c>
    </row>
    <row r="5" spans="1:21" ht="27" x14ac:dyDescent="0.2">
      <c r="A5" s="22" t="s">
        <v>44</v>
      </c>
      <c r="B5" s="22" t="s">
        <v>46</v>
      </c>
      <c r="C5" s="24" t="s">
        <v>54</v>
      </c>
      <c r="D5" s="3" t="s">
        <v>14</v>
      </c>
      <c r="E5" s="3" t="s">
        <v>31</v>
      </c>
      <c r="F5" s="23" t="s">
        <v>42</v>
      </c>
      <c r="G5" s="23" t="s">
        <v>47</v>
      </c>
      <c r="H5" s="3" t="s">
        <v>15</v>
      </c>
      <c r="I5" s="3" t="s">
        <v>16</v>
      </c>
      <c r="J5" s="22" t="s">
        <v>57</v>
      </c>
      <c r="K5" s="22" t="s">
        <v>56</v>
      </c>
      <c r="L5" s="22" t="s">
        <v>59</v>
      </c>
      <c r="M5" s="4" t="s">
        <v>22</v>
      </c>
      <c r="N5" s="4" t="s">
        <v>22</v>
      </c>
      <c r="O5" s="4" t="s">
        <v>22</v>
      </c>
      <c r="P5" s="4" t="s">
        <v>22</v>
      </c>
      <c r="Q5" s="8"/>
      <c r="R5" s="8"/>
      <c r="S5" s="8"/>
    </row>
    <row r="6" spans="1:21" x14ac:dyDescent="0.2">
      <c r="A6" s="26" t="s">
        <v>45</v>
      </c>
      <c r="B6" s="18">
        <v>1</v>
      </c>
      <c r="C6" s="26">
        <v>16</v>
      </c>
      <c r="D6" s="47" t="s">
        <v>61</v>
      </c>
      <c r="E6" s="29" t="s">
        <v>39</v>
      </c>
      <c r="F6" s="19">
        <v>16</v>
      </c>
      <c r="G6" s="19">
        <v>8</v>
      </c>
      <c r="H6" s="29">
        <v>70</v>
      </c>
      <c r="I6" s="3"/>
      <c r="J6" s="4"/>
      <c r="K6" s="4">
        <v>-2.1</v>
      </c>
      <c r="L6" s="4"/>
      <c r="M6" s="4"/>
      <c r="N6" s="4"/>
      <c r="O6" s="4"/>
      <c r="P6" s="4"/>
      <c r="Q6" s="9">
        <f>MAX(J6:P6)-MIN(J6:P6)</f>
        <v>0</v>
      </c>
      <c r="R6" s="9" t="e">
        <f>_xlfn.STDEV.S(J6:P6)</f>
        <v>#DIV/0!</v>
      </c>
      <c r="S6" s="9">
        <f>AVERAGE(J6:P6)</f>
        <v>-2.1</v>
      </c>
    </row>
    <row r="9" spans="1:21" ht="26" customHeight="1" x14ac:dyDescent="0.2">
      <c r="A9" s="21" t="s">
        <v>53</v>
      </c>
      <c r="B9" s="2"/>
      <c r="C9" s="2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</row>
    <row r="10" spans="1:21" ht="27" x14ac:dyDescent="0.2">
      <c r="A10" s="3"/>
      <c r="B10" s="3"/>
      <c r="C10" s="3"/>
      <c r="D10" s="3"/>
      <c r="E10" s="3"/>
      <c r="F10" s="3"/>
      <c r="G10" s="3"/>
      <c r="H10" s="3"/>
      <c r="I10" s="3" t="s">
        <v>9</v>
      </c>
      <c r="J10" s="4" t="s">
        <v>23</v>
      </c>
      <c r="K10" s="22" t="s">
        <v>55</v>
      </c>
      <c r="L10" s="22" t="s">
        <v>58</v>
      </c>
      <c r="M10" s="4" t="s">
        <v>24</v>
      </c>
      <c r="N10" s="4" t="s">
        <v>25</v>
      </c>
      <c r="O10" s="4" t="s">
        <v>26</v>
      </c>
      <c r="P10" s="4" t="s">
        <v>10</v>
      </c>
      <c r="Q10" s="8" t="s">
        <v>11</v>
      </c>
      <c r="R10" s="8" t="s">
        <v>12</v>
      </c>
      <c r="S10" s="8" t="s">
        <v>13</v>
      </c>
      <c r="T10" s="13" t="s">
        <v>70</v>
      </c>
      <c r="U10" s="13" t="s">
        <v>7</v>
      </c>
    </row>
    <row r="11" spans="1:21" ht="27" x14ac:dyDescent="0.2">
      <c r="A11" s="22" t="s">
        <v>44</v>
      </c>
      <c r="B11" s="22" t="s">
        <v>46</v>
      </c>
      <c r="C11" s="24" t="s">
        <v>40</v>
      </c>
      <c r="D11" s="3" t="s">
        <v>14</v>
      </c>
      <c r="E11" s="3" t="s">
        <v>31</v>
      </c>
      <c r="F11" s="23" t="s">
        <v>42</v>
      </c>
      <c r="G11" s="23" t="s">
        <v>47</v>
      </c>
      <c r="H11" s="3" t="s">
        <v>15</v>
      </c>
      <c r="I11" s="3" t="s">
        <v>16</v>
      </c>
      <c r="J11" s="22" t="s">
        <v>57</v>
      </c>
      <c r="K11" s="22" t="s">
        <v>56</v>
      </c>
      <c r="L11" s="22" t="s">
        <v>59</v>
      </c>
      <c r="M11" s="4" t="s">
        <v>22</v>
      </c>
      <c r="N11" s="4" t="s">
        <v>22</v>
      </c>
      <c r="O11" s="4" t="s">
        <v>22</v>
      </c>
      <c r="P11" s="4" t="s">
        <v>22</v>
      </c>
      <c r="Q11" s="8"/>
      <c r="R11" s="8"/>
      <c r="S11" s="8"/>
      <c r="T11" s="7"/>
      <c r="U11" s="15"/>
    </row>
    <row r="12" spans="1:21" x14ac:dyDescent="0.2">
      <c r="A12" s="26" t="s">
        <v>45</v>
      </c>
      <c r="B12" s="18">
        <v>1</v>
      </c>
      <c r="C12" s="26">
        <v>16</v>
      </c>
      <c r="D12" s="47" t="s">
        <v>61</v>
      </c>
      <c r="E12" s="29" t="s">
        <v>39</v>
      </c>
      <c r="F12" s="19">
        <v>16</v>
      </c>
      <c r="G12" s="19">
        <v>8</v>
      </c>
      <c r="H12" s="29">
        <v>70</v>
      </c>
      <c r="I12" s="3"/>
      <c r="J12" s="4"/>
      <c r="K12" s="4">
        <v>-2.1</v>
      </c>
      <c r="L12" s="4"/>
      <c r="M12" s="4"/>
      <c r="N12" s="4"/>
      <c r="O12" s="4"/>
      <c r="P12" s="4"/>
      <c r="Q12" s="9">
        <f>MAX(J12:P12)-MIN(J12:P12)</f>
        <v>0</v>
      </c>
      <c r="R12" s="9" t="e">
        <f>_xlfn.STDEV.S(J12:P12)</f>
        <v>#DIV/0!</v>
      </c>
      <c r="S12" s="9">
        <f>AVERAGE(J12:P12)</f>
        <v>-2.1</v>
      </c>
      <c r="T12" s="14">
        <v>2.5</v>
      </c>
      <c r="U12" s="16">
        <f>S12+T12</f>
        <v>0.39999999999999991</v>
      </c>
    </row>
  </sheetData>
  <conditionalFormatting sqref="Q6 Q12">
    <cfRule type="cellIs" dxfId="0" priority="2" operator="greaterThan">
      <formula>2.5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2" ma:contentTypeDescription="Create a new document." ma:contentTypeScope="" ma:versionID="dd79f72898dd1d13cbe81e6d341c7c65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573e2932368b58f0eaec2569f6be03b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TaxCatchAll xmlns="71c5aaf6-e6ce-465b-b873-5148d2a4c105" xsi:nil="true"/>
    <Information xmlns="3b34c8f0-1ef5-4d1e-bb66-517ce7fe7356" xsi:nil="true"/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5AIRPNAIUNRU-1328258698-20333</_dlc_DocId>
    <_dlc_DocIdUrl xmlns="71c5aaf6-e6ce-465b-b873-5148d2a4c105">
      <Url>https://nokia.sharepoint.com/sites/c5g/5gradio/_layouts/15/DocIdRedir.aspx?ID=5AIRPNAIUNRU-1328258698-20333</Url>
      <Description>5AIRPNAIUNRU-1328258698-20333</Description>
    </_dlc_DocIdUrl>
  </documentManagement>
</p:properties>
</file>

<file path=customXml/itemProps1.xml><?xml version="1.0" encoding="utf-8"?>
<ds:datastoreItem xmlns:ds="http://schemas.openxmlformats.org/officeDocument/2006/customXml" ds:itemID="{89AC288C-6447-43A8-9109-08D9B8B6780C}">
  <ds:schemaRefs/>
</ds:datastoreItem>
</file>

<file path=customXml/itemProps2.xml><?xml version="1.0" encoding="utf-8"?>
<ds:datastoreItem xmlns:ds="http://schemas.openxmlformats.org/officeDocument/2006/customXml" ds:itemID="{D48D4775-3FD2-438A-982F-CA1BE6453599}">
  <ds:schemaRefs/>
</ds:datastoreItem>
</file>

<file path=customXml/itemProps3.xml><?xml version="1.0" encoding="utf-8"?>
<ds:datastoreItem xmlns:ds="http://schemas.openxmlformats.org/officeDocument/2006/customXml" ds:itemID="{91346A28-20B0-4335-BAF7-14F16E51476E}">
  <ds:schemaRefs/>
</ds:datastoreItem>
</file>

<file path=customXml/itemProps4.xml><?xml version="1.0" encoding="utf-8"?>
<ds:datastoreItem xmlns:ds="http://schemas.openxmlformats.org/officeDocument/2006/customXml" ds:itemID="{D8F28D0A-AB5C-4A9D-95B6-E94571207988}">
  <ds:schemaRefs/>
</ds:datastoreItem>
</file>

<file path=customXml/itemProps5.xml><?xml version="1.0" encoding="utf-8"?>
<ds:datastoreItem xmlns:ds="http://schemas.openxmlformats.org/officeDocument/2006/customXml" ds:itemID="{6938C588-62A3-461A-A152-8CFD0CF3FBB2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NPDSCH (TDD)</vt:lpstr>
      <vt:lpstr>NPRACH (TDD)</vt:lpstr>
      <vt:lpstr>NPUSCH Format 1 (TDD)</vt:lpstr>
      <vt:lpstr>NPUSCH Format 2 (TDD)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Hamilton (Nokia)</dc:creator>
  <cp:lastModifiedBy>Dorin Panaitopol</cp:lastModifiedBy>
  <dcterms:created xsi:type="dcterms:W3CDTF">2020-05-25T02:29:00Z</dcterms:created>
  <dcterms:modified xsi:type="dcterms:W3CDTF">2025-10-15T15:23:50Z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(3)D/M4FD2ASQzi0UpThSyOHYovcJ3ikgONjY2R1xWV6yAX17TUNQ1LHYIg79o0lYPS62gveBZe_x000d_
pvXL5F6VxJKkPmzOefB3SOzJeGCRv9QXpyOCLp25Cb+uDVuXJHRuKmKlEvCdqCVg9vC3N9kB_x000d_
gPXzSDEwOLO1bNYmzxKetCMDslZzMt4rW2rw2/mRhOVMy/Dw9Rb8d5Ub0BKqlN7cFz+dNiRb_x000d_
Q0OlFzHWBNoOG9b+Xf</vt:lpwstr>
  </property>
  <property fmtid="{D5CDD505-2E9C-101B-9397-08002B2CF9AE}" pid="3" name="_2015_ms_pID_7253431">
    <vt:lpwstr>rQvux0wyRK/h1nRbslhnaDRgL3lKhq8G8fpYNXH3EO/fnqKuiH5qM/_x000d_
Ns4OnxWVjGRRQbr6R+6iXJ0YrN674YkmziNYeUUEL0juOuDq0V5hgMwGIU1U9HRw0DmhRDde_x000d_
LO1UdS/+Dxx7LDDFf/oIkHUpJpclmzrelib00HzpVufdhi2UrfT3kuwMJuwItl1RbVW2CPQE_x000d_
v1j1ACcDxoMhgGJACikUBR4WEq9ZaKLlde/i</vt:lpwstr>
  </property>
  <property fmtid="{D5CDD505-2E9C-101B-9397-08002B2CF9AE}" pid="4" name="_2015_ms_pID_7253432">
    <vt:lpwstr>zg==</vt:lpwstr>
  </property>
  <property fmtid="{D5CDD505-2E9C-101B-9397-08002B2CF9AE}" pid="5" name="ContentTypeId">
    <vt:lpwstr>0x01010000E5007003D3004E92B8EDD86D20E8CD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1677202435</vt:lpwstr>
  </property>
  <property fmtid="{D5CDD505-2E9C-101B-9397-08002B2CF9AE}" pid="10" name="_dlc_DocIdItemGuid">
    <vt:lpwstr>7440dff2-4b92-4e69-bfe8-8292a3f23c5e</vt:lpwstr>
  </property>
  <property fmtid="{D5CDD505-2E9C-101B-9397-08002B2CF9AE}" pid="11" name="KSOProductBuildVer">
    <vt:lpwstr>2052-11.8.2.10393</vt:lpwstr>
  </property>
</Properties>
</file>